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G5" i="1" l="1"/>
  <c r="AG6" i="1"/>
  <c r="AI19" i="1"/>
  <c r="AI15" i="1"/>
  <c r="AI10" i="1"/>
  <c r="AI6" i="1"/>
  <c r="AH6" i="1"/>
  <c r="AG14" i="1"/>
  <c r="AI14" i="1"/>
  <c r="AH18" i="1"/>
  <c r="AG18" i="1"/>
  <c r="AH9" i="1"/>
  <c r="AG9" i="1"/>
  <c r="AH14" i="1"/>
  <c r="AH5" i="1"/>
  <c r="AH15" i="1"/>
  <c r="AG15" i="1"/>
  <c r="AH19" i="1"/>
  <c r="AG19" i="1"/>
  <c r="AI18" i="1"/>
  <c r="AH10" i="1"/>
  <c r="AG10" i="1"/>
  <c r="AI9" i="1"/>
  <c r="AI5" i="1"/>
</calcChain>
</file>

<file path=xl/sharedStrings.xml><?xml version="1.0" encoding="utf-8"?>
<sst xmlns="http://schemas.openxmlformats.org/spreadsheetml/2006/main" count="145" uniqueCount="75">
  <si>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</si>
  <si>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</si>
  <si>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</si>
  <si>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</si>
  <si>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</si>
  <si>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</si>
  <si>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</si>
  <si>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</si>
  <si>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</si>
  <si>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</si>
  <si>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</si>
  <si>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</si>
  <si>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</si>
  <si>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Crop rotation and tillage effects on soil organic carbon and nitrogen</t>
  </si>
  <si>
    <t xml:space="preserve">Havlin J L; Kissel D E; Maddux L D; Claassen M M; Long J H; </t>
  </si>
  <si>
    <t>Soil Science Society of America Journal</t>
  </si>
  <si>
    <t>448-452</t>
  </si>
  <si>
    <t>USA</t>
  </si>
  <si>
    <t>Riley County, Kansas</t>
  </si>
  <si>
    <t>Cfa</t>
  </si>
  <si>
    <t>Brown County, Kansas</t>
  </si>
  <si>
    <t>Dfa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</si>
  <si>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</si>
  <si>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</si>
  <si>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</si>
  <si>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</si>
  <si>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2 x 3</t>
  </si>
  <si>
    <t>conventional tillage / no tillage / continuous soybean / sorghum-soybean / continuous sorghum</t>
  </si>
  <si>
    <t>tillage: conventional tillage / no tillage. Crop rotation: continuous soybean / sorghum-soybean / continuous sorghum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</si>
  <si>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</si>
  <si>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</si>
  <si>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</si>
  <si>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</si>
  <si>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</si>
  <si>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</si>
  <si>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not reported</t>
  </si>
  <si>
    <t>p-value and overall CV</t>
  </si>
  <si>
    <t>None (overall SD calculable)</t>
  </si>
  <si>
    <t>seems ok, no randomisation</t>
  </si>
  <si>
    <t>Shawnee County, Kansas</t>
  </si>
  <si>
    <t>crop rotation / fertiliser</t>
  </si>
  <si>
    <t>0 kg N/ha / 252 kg N/ha / continuous soybean / corn-soybean / continuous corn</t>
  </si>
  <si>
    <t>Table 2. Crop rotation and tillage effect on soil organic C and N in two soils in eastern Kansas.</t>
  </si>
  <si>
    <t>Soil depth (cm)</t>
  </si>
  <si>
    <t>0-2.5</t>
  </si>
  <si>
    <t>2.5-7.5</t>
  </si>
  <si>
    <t>7.5-15</t>
  </si>
  <si>
    <t>15-30</t>
  </si>
  <si>
    <t>SOC (g/kg)</t>
  </si>
  <si>
    <t>CT</t>
  </si>
  <si>
    <t>NT</t>
  </si>
  <si>
    <t>B/B</t>
  </si>
  <si>
    <t>S/B</t>
  </si>
  <si>
    <t>S/S</t>
  </si>
  <si>
    <t>CT = conventional tillage; NT = no tillage</t>
  </si>
  <si>
    <t>B/B = continuous soybean; S/B = sorghum/soybean; S/S = continuous sorghum.</t>
  </si>
  <si>
    <t>Rotation</t>
  </si>
  <si>
    <t>CV %</t>
  </si>
  <si>
    <t>Table 3</t>
  </si>
  <si>
    <t>Table 3. Crop rotation and N effects on soil organic C and N in the
Eudora silt loam soil, in eastern Kansas.</t>
  </si>
  <si>
    <t>N rate (kg/ha)</t>
  </si>
  <si>
    <t>C/B</t>
  </si>
  <si>
    <t>C/C</t>
  </si>
  <si>
    <t>B/B «• continuous soybean; C/B = corn/soybean; C/C — continuous corn</t>
  </si>
  <si>
    <t>Bulk density not measured</t>
  </si>
  <si>
    <t>Effect Sizes</t>
  </si>
  <si>
    <t>Tillage</t>
  </si>
  <si>
    <t>Brown</t>
  </si>
  <si>
    <t>0-15</t>
  </si>
  <si>
    <t>mean</t>
  </si>
  <si>
    <t>SD</t>
  </si>
  <si>
    <t>n</t>
  </si>
  <si>
    <t>Depth correction</t>
  </si>
  <si>
    <t>Riley</t>
  </si>
  <si>
    <t>NT-CT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</si>
</sst>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left" vertical="top"/>
    </xf>
    <xf numFmtId="0" fontId="0" fillId="0" borderId="0" xfId="0" applyAlignment="1"/>
    <xf numFmtId="0" fontId="2" fillId="0" borderId="0" xfId="0" applyFont="1" applyFill="1" applyBorder="1" applyAlignment="1">
      <alignment vertical="top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5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218678</xdr:colOff>
      <xdr:row>20</xdr:row>
      <xdr:rowOff>38100</xdr:rowOff>
    </xdr:from>
    <xdr:to>
      <xdr:col>29</xdr:col>
      <xdr:colOff>339328</xdr:colOff>
      <xdr:row>24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5953" y="3886200"/>
          <a:ext cx="4845050" cy="9144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76201</xdr:colOff>
      <xdr:row>41</xdr:row>
      <xdr:rowOff>104775</xdr:rowOff>
    </xdr:from>
    <xdr:to>
      <xdr:col>27</xdr:col>
      <xdr:colOff>55855</xdr:colOff>
      <xdr:row>47</xdr:row>
      <xdr:rowOff>123825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4076" y="7953375"/>
          <a:ext cx="3027654" cy="1162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142875</xdr:rowOff>
    </xdr:from>
    <xdr:to>
      <xdr:col>5</xdr:col>
      <xdr:colOff>538685</xdr:colOff>
      <xdr:row>21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975"/>
          <a:ext cx="3653360" cy="28384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"/>
  <sheetViews>
    <sheetView tabSelected="1" topLeftCell="S1" workbookViewId="0">
      <selection activeCell="AH18" sqref="AH18"/>
    </sheetView>
  </sheetViews>
  <sheetFormatPr defaultColWidth="8.85546875" defaultRowHeight="15" x14ac:dyDescent="0.25"/>
  <cols>
    <col min="1" max="1" width="10.140625" bestFit="1" customWidth="1"/>
  </cols>
  <sheetData>
    <row r="1" spans="1:44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29</v>
      </c>
      <c r="R1" s="1" t="s">
        <v>30</v>
      </c>
      <c r="S1" s="1" t="s">
        <v>31</v>
      </c>
      <c r="T1" s="1" t="s">
        <v>32</v>
      </c>
      <c r="U1" s="1" t="s">
        <v>33</v>
      </c>
      <c r="W1" s="11" t="s">
        <v>42</v>
      </c>
    </row>
    <row r="2" spans="1:44" ht="15.75" x14ac:dyDescent="0.25">
      <c r="A2" s="5">
        <v>10243999</v>
      </c>
      <c r="B2" s="6" t="s">
        <v>13</v>
      </c>
      <c r="C2" s="5" t="s">
        <v>14</v>
      </c>
      <c r="D2" s="5" t="s">
        <v>15</v>
      </c>
      <c r="E2" s="5">
        <v>1990</v>
      </c>
      <c r="F2" s="5">
        <v>54</v>
      </c>
      <c r="G2" s="7" t="s">
        <v>16</v>
      </c>
      <c r="H2" s="5"/>
      <c r="I2" s="5" t="s">
        <v>17</v>
      </c>
      <c r="J2" s="5" t="s">
        <v>18</v>
      </c>
      <c r="K2" s="8">
        <v>39.369</v>
      </c>
      <c r="L2" s="8">
        <v>-96.834999999999994</v>
      </c>
      <c r="M2" s="5" t="s">
        <v>19</v>
      </c>
      <c r="N2" s="5" t="s">
        <v>25</v>
      </c>
      <c r="O2" s="5" t="s">
        <v>26</v>
      </c>
      <c r="P2" s="5" t="s">
        <v>27</v>
      </c>
      <c r="Q2" s="5" t="s">
        <v>34</v>
      </c>
      <c r="R2" s="5" t="s">
        <v>35</v>
      </c>
      <c r="S2" s="5" t="s">
        <v>36</v>
      </c>
      <c r="T2" s="5" t="s">
        <v>37</v>
      </c>
      <c r="U2" s="5" t="s">
        <v>38</v>
      </c>
      <c r="W2" s="5" t="s">
        <v>48</v>
      </c>
      <c r="X2" s="10"/>
      <c r="Y2" s="16" t="s">
        <v>20</v>
      </c>
      <c r="Z2" s="16"/>
      <c r="AA2" s="16" t="s">
        <v>18</v>
      </c>
      <c r="AB2" s="16"/>
      <c r="AE2" s="12" t="s">
        <v>65</v>
      </c>
      <c r="AF2" s="12"/>
      <c r="AG2" s="12"/>
      <c r="AH2" s="12"/>
      <c r="AI2" s="12"/>
    </row>
    <row r="3" spans="1:44" ht="15.75" x14ac:dyDescent="0.25">
      <c r="A3" s="5">
        <v>10243999</v>
      </c>
      <c r="B3" s="6" t="s">
        <v>13</v>
      </c>
      <c r="C3" s="5" t="s">
        <v>14</v>
      </c>
      <c r="D3" s="5" t="s">
        <v>15</v>
      </c>
      <c r="E3" s="5">
        <v>1990</v>
      </c>
      <c r="F3" s="5">
        <v>54</v>
      </c>
      <c r="G3" s="7" t="s">
        <v>16</v>
      </c>
      <c r="H3" s="5"/>
      <c r="I3" s="5" t="s">
        <v>17</v>
      </c>
      <c r="J3" s="5" t="s">
        <v>20</v>
      </c>
      <c r="K3" s="8">
        <v>39.770000000000003</v>
      </c>
      <c r="L3" s="8">
        <v>-95.477999999999994</v>
      </c>
      <c r="M3" s="5" t="s">
        <v>21</v>
      </c>
      <c r="N3" s="5" t="s">
        <v>25</v>
      </c>
      <c r="O3" s="5" t="s">
        <v>26</v>
      </c>
      <c r="P3" s="5" t="s">
        <v>28</v>
      </c>
      <c r="Q3" s="5" t="s">
        <v>34</v>
      </c>
      <c r="R3" s="5" t="s">
        <v>35</v>
      </c>
      <c r="S3" s="5" t="s">
        <v>36</v>
      </c>
      <c r="T3" s="5" t="s">
        <v>37</v>
      </c>
      <c r="U3" s="5" t="s">
        <v>38</v>
      </c>
      <c r="W3" s="6" t="s">
        <v>56</v>
      </c>
      <c r="X3" s="10" t="s">
        <v>43</v>
      </c>
      <c r="Y3" s="10" t="s">
        <v>49</v>
      </c>
      <c r="Z3" s="10" t="s">
        <v>50</v>
      </c>
      <c r="AA3" s="10" t="s">
        <v>49</v>
      </c>
      <c r="AB3" s="10" t="s">
        <v>50</v>
      </c>
      <c r="AE3" s="12" t="s">
        <v>66</v>
      </c>
      <c r="AF3" s="12"/>
      <c r="AG3" s="12"/>
      <c r="AH3" s="12"/>
      <c r="AI3" s="12"/>
    </row>
    <row r="4" spans="1:44" s="10" customFormat="1" ht="15.75" x14ac:dyDescent="0.25">
      <c r="A4" s="5">
        <v>10243999</v>
      </c>
      <c r="B4" s="6" t="s">
        <v>13</v>
      </c>
      <c r="C4" s="5" t="s">
        <v>14</v>
      </c>
      <c r="D4" s="5" t="s">
        <v>15</v>
      </c>
      <c r="E4" s="5">
        <v>1990</v>
      </c>
      <c r="F4" s="5">
        <v>54</v>
      </c>
      <c r="G4" s="7" t="s">
        <v>16</v>
      </c>
      <c r="H4" s="5"/>
      <c r="I4" s="5" t="s">
        <v>17</v>
      </c>
      <c r="J4" s="6" t="s">
        <v>39</v>
      </c>
      <c r="K4" s="9">
        <v>39.093000000000004</v>
      </c>
      <c r="L4" s="9">
        <v>-95.813999999999993</v>
      </c>
      <c r="M4" s="6" t="s">
        <v>19</v>
      </c>
      <c r="N4" s="6" t="s">
        <v>40</v>
      </c>
      <c r="O4" s="6" t="s">
        <v>26</v>
      </c>
      <c r="P4" s="6" t="s">
        <v>41</v>
      </c>
      <c r="Q4" s="6" t="s">
        <v>58</v>
      </c>
      <c r="R4" s="6" t="s">
        <v>35</v>
      </c>
      <c r="S4" s="6" t="s">
        <v>37</v>
      </c>
      <c r="T4" s="5" t="s">
        <v>37</v>
      </c>
      <c r="U4" s="5" t="s">
        <v>38</v>
      </c>
      <c r="W4" s="17" t="s">
        <v>51</v>
      </c>
      <c r="X4" t="s">
        <v>44</v>
      </c>
      <c r="Y4">
        <v>21.7</v>
      </c>
      <c r="Z4">
        <v>21.3</v>
      </c>
      <c r="AA4">
        <v>11.4</v>
      </c>
      <c r="AB4">
        <v>14.3</v>
      </c>
      <c r="AE4" s="13" t="s">
        <v>67</v>
      </c>
      <c r="AF4" s="13"/>
      <c r="AG4" s="13" t="s">
        <v>50</v>
      </c>
      <c r="AH4" s="13" t="s">
        <v>49</v>
      </c>
      <c r="AI4" s="14" t="s">
        <v>74</v>
      </c>
      <c r="AK4"/>
      <c r="AL4"/>
      <c r="AM4"/>
      <c r="AN4"/>
      <c r="AO4"/>
      <c r="AP4"/>
      <c r="AQ4"/>
      <c r="AR4"/>
    </row>
    <row r="5" spans="1:44" x14ac:dyDescent="0.25">
      <c r="W5" s="17"/>
      <c r="X5" t="s">
        <v>45</v>
      </c>
      <c r="Y5">
        <v>20.9</v>
      </c>
      <c r="Z5">
        <v>19.8</v>
      </c>
      <c r="AA5">
        <v>11.3</v>
      </c>
      <c r="AB5">
        <v>11.3</v>
      </c>
      <c r="AE5" s="13" t="s">
        <v>68</v>
      </c>
      <c r="AF5" s="12" t="s">
        <v>69</v>
      </c>
      <c r="AG5" s="12">
        <f>(AVERAGE(Z4,Z8,Z12)*2.5+AVERAGE(Z5,Z9,Z13*5)+AVERAGE(Z6,Z10,Z14)*7.5)/15</f>
        <v>17.241111111111113</v>
      </c>
      <c r="AH5" s="12">
        <f>(AVERAGE(Y4,Y8,Y12)*2.5+AVERAGE(Y5,Y9,Y13*5)+AVERAGE(Y6,Y10,Y14)*7.5)/15</f>
        <v>16.878888888888888</v>
      </c>
      <c r="AI5" s="15">
        <f>AG5-AH5</f>
        <v>0.36222222222222555</v>
      </c>
      <c r="AJ5" s="10"/>
    </row>
    <row r="6" spans="1:44" x14ac:dyDescent="0.25">
      <c r="W6" s="17"/>
      <c r="X6" t="s">
        <v>46</v>
      </c>
      <c r="Y6">
        <v>20.2</v>
      </c>
      <c r="Z6">
        <v>20</v>
      </c>
      <c r="AA6">
        <v>11</v>
      </c>
      <c r="AB6">
        <v>11</v>
      </c>
      <c r="AE6" s="12"/>
      <c r="AF6" s="12" t="s">
        <v>70</v>
      </c>
      <c r="AG6" s="12">
        <f>Y16/100*AG5</f>
        <v>0.46551000000000009</v>
      </c>
      <c r="AH6" s="12">
        <f>Y16/100*AH5</f>
        <v>0.45573000000000002</v>
      </c>
      <c r="AI6" s="15">
        <f>SQRT((((AH7-1)*AH6^2)+((AH7-1)*AG6^2))/(AH7+AH7-2))</f>
        <v>0.46064595569699734</v>
      </c>
      <c r="AJ6" s="10"/>
    </row>
    <row r="7" spans="1:44" x14ac:dyDescent="0.25">
      <c r="W7" s="17"/>
      <c r="X7" t="s">
        <v>47</v>
      </c>
      <c r="Y7">
        <v>18</v>
      </c>
      <c r="Z7">
        <v>17</v>
      </c>
      <c r="AA7">
        <v>9.6</v>
      </c>
      <c r="AB7">
        <v>10</v>
      </c>
      <c r="AE7" s="12"/>
      <c r="AF7" s="12" t="s">
        <v>71</v>
      </c>
      <c r="AG7" s="12">
        <v>4</v>
      </c>
      <c r="AH7" s="12">
        <v>4</v>
      </c>
      <c r="AI7" s="15">
        <v>8</v>
      </c>
    </row>
    <row r="8" spans="1:44" x14ac:dyDescent="0.25">
      <c r="W8" s="17" t="s">
        <v>52</v>
      </c>
      <c r="X8" t="s">
        <v>44</v>
      </c>
      <c r="Y8">
        <v>21.9</v>
      </c>
      <c r="Z8">
        <v>22.8</v>
      </c>
      <c r="AA8">
        <v>12.5</v>
      </c>
      <c r="AB8">
        <v>18.600000000000001</v>
      </c>
      <c r="AE8" s="12"/>
      <c r="AF8" s="12" t="s">
        <v>72</v>
      </c>
      <c r="AG8" s="12">
        <v>1</v>
      </c>
      <c r="AH8" s="12">
        <v>1</v>
      </c>
      <c r="AI8" s="15">
        <v>1</v>
      </c>
    </row>
    <row r="9" spans="1:44" x14ac:dyDescent="0.25">
      <c r="W9" s="17"/>
      <c r="X9" t="s">
        <v>45</v>
      </c>
      <c r="Y9">
        <v>19.399999999999999</v>
      </c>
      <c r="Z9">
        <v>19.8</v>
      </c>
      <c r="AA9">
        <v>12.3</v>
      </c>
      <c r="AB9">
        <v>13</v>
      </c>
      <c r="AE9" s="12" t="s">
        <v>47</v>
      </c>
      <c r="AF9" s="12" t="s">
        <v>69</v>
      </c>
      <c r="AG9" s="12">
        <f>AVERAGE(Z7,Z11,Z15)</f>
        <v>16.933333333333334</v>
      </c>
      <c r="AH9" s="12">
        <f>AVERAGE(Y7,Y11,Y15)</f>
        <v>17.033333333333331</v>
      </c>
      <c r="AI9" s="15">
        <f>AG9-AH9</f>
        <v>-9.9999999999997868E-2</v>
      </c>
    </row>
    <row r="10" spans="1:44" x14ac:dyDescent="0.25">
      <c r="W10" s="17"/>
      <c r="X10" t="s">
        <v>46</v>
      </c>
      <c r="Y10">
        <v>18.3</v>
      </c>
      <c r="Z10">
        <v>18.7</v>
      </c>
      <c r="AA10">
        <v>11.6</v>
      </c>
      <c r="AB10">
        <v>11.9</v>
      </c>
      <c r="AE10" s="12"/>
      <c r="AF10" s="12" t="s">
        <v>70</v>
      </c>
      <c r="AG10" s="12">
        <f>Y16/100*AG9</f>
        <v>0.45720000000000005</v>
      </c>
      <c r="AH10" s="12">
        <f>Y16/100*AH9</f>
        <v>0.45989999999999998</v>
      </c>
      <c r="AI10" s="15">
        <f>SQRT((((AH11-1)*AH10^2)+((AH11-1)*AG10^2))/(AH11+AH11-2))</f>
        <v>0.45855198723808843</v>
      </c>
    </row>
    <row r="11" spans="1:44" x14ac:dyDescent="0.25">
      <c r="W11" s="17"/>
      <c r="X11" t="s">
        <v>47</v>
      </c>
      <c r="Y11">
        <v>15.3</v>
      </c>
      <c r="Z11">
        <v>15.7</v>
      </c>
      <c r="AA11">
        <v>10.4</v>
      </c>
      <c r="AB11">
        <v>10.3</v>
      </c>
      <c r="AE11" s="12"/>
      <c r="AF11" s="12" t="s">
        <v>71</v>
      </c>
      <c r="AG11" s="12">
        <v>4</v>
      </c>
      <c r="AH11" s="12">
        <v>4</v>
      </c>
      <c r="AI11" s="15">
        <v>8</v>
      </c>
    </row>
    <row r="12" spans="1:44" x14ac:dyDescent="0.25">
      <c r="W12" s="17" t="s">
        <v>53</v>
      </c>
      <c r="X12" t="s">
        <v>44</v>
      </c>
      <c r="Y12">
        <v>23.5</v>
      </c>
      <c r="Z12">
        <v>26.7</v>
      </c>
      <c r="AA12">
        <v>14.1</v>
      </c>
      <c r="AB12">
        <v>19.8</v>
      </c>
      <c r="AE12" s="12"/>
      <c r="AF12" s="12" t="s">
        <v>72</v>
      </c>
      <c r="AG12" s="12">
        <v>1</v>
      </c>
      <c r="AH12" s="12">
        <v>1</v>
      </c>
      <c r="AI12" s="15">
        <v>1</v>
      </c>
    </row>
    <row r="13" spans="1:44" x14ac:dyDescent="0.25">
      <c r="W13" s="17"/>
      <c r="X13" t="s">
        <v>45</v>
      </c>
      <c r="Y13">
        <v>21.5</v>
      </c>
      <c r="Z13">
        <v>22.6</v>
      </c>
      <c r="AA13">
        <v>13.6</v>
      </c>
      <c r="AB13">
        <v>12.5</v>
      </c>
      <c r="AE13" s="13" t="s">
        <v>73</v>
      </c>
      <c r="AF13" s="13"/>
      <c r="AG13" s="13" t="s">
        <v>50</v>
      </c>
      <c r="AH13" s="13" t="s">
        <v>49</v>
      </c>
      <c r="AI13" s="14" t="s">
        <v>74</v>
      </c>
    </row>
    <row r="14" spans="1:44" x14ac:dyDescent="0.25">
      <c r="W14" s="17"/>
      <c r="X14" t="s">
        <v>46</v>
      </c>
      <c r="Y14">
        <v>20.7</v>
      </c>
      <c r="Z14">
        <v>20.8</v>
      </c>
      <c r="AA14">
        <v>12.6</v>
      </c>
      <c r="AB14">
        <v>11.6</v>
      </c>
      <c r="AE14" s="13" t="s">
        <v>68</v>
      </c>
      <c r="AF14" s="12" t="s">
        <v>69</v>
      </c>
      <c r="AG14" s="12">
        <f>(AVERAGE(AB4,AB8,AB12)*2.5+AVERAGE(AB5,AB9,AB13*5)+AVERAGE(AB6,AB10,AB14)*7.5)/15</f>
        <v>10.606666666666666</v>
      </c>
      <c r="AH14" s="12">
        <f>(AVERAGE(AA4,AA8,AA12)*2.5+AVERAGE(AA5,AA9,AA13*5)+AVERAGE(AA6,AA10,AA14)*7.5)/15</f>
        <v>10.013333333333332</v>
      </c>
      <c r="AI14" s="15">
        <f>AG14-AH14</f>
        <v>0.59333333333333371</v>
      </c>
    </row>
    <row r="15" spans="1:44" x14ac:dyDescent="0.25">
      <c r="W15" s="17"/>
      <c r="X15" t="s">
        <v>47</v>
      </c>
      <c r="Y15">
        <v>17.8</v>
      </c>
      <c r="Z15">
        <v>18.100000000000001</v>
      </c>
      <c r="AA15">
        <v>11</v>
      </c>
      <c r="AB15">
        <v>10.6</v>
      </c>
      <c r="AE15" s="12"/>
      <c r="AF15" s="12" t="s">
        <v>70</v>
      </c>
      <c r="AG15" s="12">
        <f>AA16/100*AG14</f>
        <v>0.66821999999999993</v>
      </c>
      <c r="AH15" s="12">
        <f>AA16/100*AH14</f>
        <v>0.63083999999999996</v>
      </c>
      <c r="AI15" s="15">
        <f>SQRT((((AH16-1)*AH15^2)+((AH16-1)*AG15^2))/(AH16+AH16-2))</f>
        <v>0.64979884348927541</v>
      </c>
    </row>
    <row r="16" spans="1:44" x14ac:dyDescent="0.25">
      <c r="W16" t="s">
        <v>57</v>
      </c>
      <c r="Y16" s="16">
        <v>2.7</v>
      </c>
      <c r="Z16" s="16"/>
      <c r="AA16" s="16">
        <v>6.3</v>
      </c>
      <c r="AB16" s="16"/>
      <c r="AE16" s="12"/>
      <c r="AF16" s="12" t="s">
        <v>71</v>
      </c>
      <c r="AG16" s="12">
        <v>4</v>
      </c>
      <c r="AH16" s="12">
        <v>4</v>
      </c>
      <c r="AI16" s="15">
        <v>8</v>
      </c>
    </row>
    <row r="17" spans="3:35" x14ac:dyDescent="0.25">
      <c r="AE17" s="12"/>
      <c r="AF17" s="12" t="s">
        <v>72</v>
      </c>
      <c r="AG17" s="12">
        <v>1</v>
      </c>
      <c r="AH17" s="12">
        <v>1</v>
      </c>
      <c r="AI17" s="15">
        <v>1</v>
      </c>
    </row>
    <row r="18" spans="3:35" x14ac:dyDescent="0.25">
      <c r="AE18" s="12" t="s">
        <v>47</v>
      </c>
      <c r="AF18" s="12" t="s">
        <v>69</v>
      </c>
      <c r="AG18" s="12">
        <f>AVERAGE(AB7,AB11,AB15)</f>
        <v>10.299999999999999</v>
      </c>
      <c r="AH18" s="12">
        <f>AVERAGE(AA7,AA11,AA15)</f>
        <v>10.333333333333334</v>
      </c>
      <c r="AI18" s="15">
        <f>AG18-AH18</f>
        <v>-3.3333333333334991E-2</v>
      </c>
    </row>
    <row r="19" spans="3:35" x14ac:dyDescent="0.25">
      <c r="W19" t="s">
        <v>54</v>
      </c>
      <c r="AE19" s="12"/>
      <c r="AF19" s="12" t="s">
        <v>70</v>
      </c>
      <c r="AG19" s="12">
        <f>AA16/100*AG18</f>
        <v>0.64889999999999992</v>
      </c>
      <c r="AH19" s="12">
        <f>AA16/100*AH18</f>
        <v>0.65100000000000002</v>
      </c>
      <c r="AI19" s="15">
        <f>SQRT((((AH20-1)*AH19^2)+((AH20-1)*AG19^2))/(AH20+AH20-2))</f>
        <v>0.6499508481416113</v>
      </c>
    </row>
    <row r="20" spans="3:35" x14ac:dyDescent="0.25">
      <c r="W20" t="s">
        <v>55</v>
      </c>
      <c r="AE20" s="12"/>
      <c r="AF20" s="12" t="s">
        <v>71</v>
      </c>
      <c r="AG20" s="12">
        <v>4</v>
      </c>
      <c r="AH20" s="12">
        <v>4</v>
      </c>
      <c r="AI20" s="15">
        <v>8</v>
      </c>
    </row>
    <row r="21" spans="3:35" x14ac:dyDescent="0.25">
      <c r="AE21" s="12"/>
      <c r="AF21" s="12" t="s">
        <v>72</v>
      </c>
      <c r="AG21" s="12"/>
      <c r="AH21" s="12"/>
      <c r="AI21" s="15">
        <v>1</v>
      </c>
    </row>
    <row r="23" spans="3:35" ht="15.75" x14ac:dyDescent="0.25">
      <c r="C23" s="5" t="s">
        <v>20</v>
      </c>
      <c r="D23" s="5" t="s">
        <v>18</v>
      </c>
      <c r="E23" t="s">
        <v>39</v>
      </c>
    </row>
    <row r="28" spans="3:35" x14ac:dyDescent="0.25">
      <c r="W28" s="10" t="s">
        <v>59</v>
      </c>
    </row>
    <row r="29" spans="3:35" x14ac:dyDescent="0.25">
      <c r="W29" t="s">
        <v>48</v>
      </c>
    </row>
    <row r="30" spans="3:35" x14ac:dyDescent="0.25">
      <c r="W30" t="s">
        <v>60</v>
      </c>
      <c r="X30" t="s">
        <v>43</v>
      </c>
      <c r="Y30" t="s">
        <v>51</v>
      </c>
      <c r="Z30" t="s">
        <v>61</v>
      </c>
      <c r="AA30" t="s">
        <v>62</v>
      </c>
    </row>
    <row r="31" spans="3:35" x14ac:dyDescent="0.25">
      <c r="W31" s="17">
        <v>0</v>
      </c>
      <c r="X31" t="s">
        <v>44</v>
      </c>
      <c r="Y31">
        <v>7.43</v>
      </c>
      <c r="Z31">
        <v>7.69</v>
      </c>
      <c r="AA31">
        <v>8.6199999999999992</v>
      </c>
    </row>
    <row r="32" spans="3:35" x14ac:dyDescent="0.25">
      <c r="W32" s="17"/>
      <c r="X32" t="s">
        <v>45</v>
      </c>
      <c r="Y32">
        <v>7.66</v>
      </c>
      <c r="Z32">
        <v>8.69</v>
      </c>
      <c r="AA32">
        <v>9.2200000000000006</v>
      </c>
    </row>
    <row r="33" spans="23:27" x14ac:dyDescent="0.25">
      <c r="W33" s="17"/>
      <c r="X33" t="s">
        <v>46</v>
      </c>
      <c r="Y33">
        <v>7.26</v>
      </c>
      <c r="Z33">
        <v>7.39</v>
      </c>
      <c r="AA33">
        <v>8.49</v>
      </c>
    </row>
    <row r="34" spans="23:27" x14ac:dyDescent="0.25">
      <c r="W34" s="17"/>
      <c r="X34" t="s">
        <v>47</v>
      </c>
      <c r="Y34">
        <v>6.83</v>
      </c>
      <c r="Z34">
        <v>6.73</v>
      </c>
      <c r="AA34">
        <v>6.96</v>
      </c>
    </row>
    <row r="35" spans="23:27" x14ac:dyDescent="0.25">
      <c r="W35" s="17">
        <v>252</v>
      </c>
      <c r="X35" t="s">
        <v>44</v>
      </c>
      <c r="Y35">
        <v>7.83</v>
      </c>
      <c r="Z35">
        <v>8.06</v>
      </c>
      <c r="AA35">
        <v>9.49</v>
      </c>
    </row>
    <row r="36" spans="23:27" x14ac:dyDescent="0.25">
      <c r="W36" s="17"/>
      <c r="X36" t="s">
        <v>45</v>
      </c>
      <c r="Y36">
        <v>7.83</v>
      </c>
      <c r="Z36">
        <v>8.42</v>
      </c>
      <c r="AA36">
        <v>9.69</v>
      </c>
    </row>
    <row r="37" spans="23:27" x14ac:dyDescent="0.25">
      <c r="W37" s="17"/>
      <c r="X37" t="s">
        <v>46</v>
      </c>
      <c r="Y37">
        <v>6.79</v>
      </c>
      <c r="Z37">
        <v>7.46</v>
      </c>
      <c r="AA37">
        <v>8.19</v>
      </c>
    </row>
    <row r="38" spans="23:27" x14ac:dyDescent="0.25">
      <c r="W38" s="17"/>
      <c r="X38" t="s">
        <v>47</v>
      </c>
      <c r="Y38">
        <v>6.19</v>
      </c>
      <c r="Z38">
        <v>6.89</v>
      </c>
      <c r="AA38">
        <v>7.13</v>
      </c>
    </row>
    <row r="39" spans="23:27" x14ac:dyDescent="0.25">
      <c r="W39" t="s">
        <v>57</v>
      </c>
      <c r="Y39" s="16">
        <v>2.7</v>
      </c>
      <c r="Z39" s="16"/>
      <c r="AA39" s="16"/>
    </row>
    <row r="41" spans="23:27" x14ac:dyDescent="0.25">
      <c r="W41" t="s">
        <v>63</v>
      </c>
    </row>
    <row r="51" spans="23:23" x14ac:dyDescent="0.25">
      <c r="W51" t="s">
        <v>64</v>
      </c>
    </row>
  </sheetData>
  <mergeCells count="10">
    <mergeCell ref="W4:W7"/>
    <mergeCell ref="W8:W11"/>
    <mergeCell ref="W12:W15"/>
    <mergeCell ref="AA2:AB2"/>
    <mergeCell ref="Y2:Z2"/>
    <mergeCell ref="Y39:AA39"/>
    <mergeCell ref="AA16:AB16"/>
    <mergeCell ref="Y16:Z16"/>
    <mergeCell ref="W31:W34"/>
    <mergeCell ref="W35:W38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Haddaway Neal</cp:lastModifiedBy>
  <dcterms:created xsi:type="dcterms:W3CDTF">2015-06-08T09:02:36Z</dcterms:created>
  <dcterms:modified xsi:type="dcterms:W3CDTF">2016-03-14T08:07:06Z</dcterms:modified>
</cp:coreProperties>
</file>